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20" windowWidth="14805" windowHeight="8010"/>
  </bookViews>
  <sheets>
    <sheet name="77.65.652 с 20.11.25" sheetId="16" r:id="rId1"/>
  </sheets>
  <calcPr calcId="162913"/>
</workbook>
</file>

<file path=xl/calcChain.xml><?xml version="1.0" encoding="utf-8"?>
<calcChain xmlns="http://schemas.openxmlformats.org/spreadsheetml/2006/main">
  <c r="E22" i="16" l="1"/>
  <c r="E21" i="16"/>
  <c r="I17" i="16"/>
  <c r="G18" i="16" s="1"/>
  <c r="I18" i="16" s="1"/>
  <c r="D11" i="16"/>
  <c r="E20" i="16" l="1"/>
</calcChain>
</file>

<file path=xl/sharedStrings.xml><?xml version="1.0" encoding="utf-8"?>
<sst xmlns="http://schemas.openxmlformats.org/spreadsheetml/2006/main" count="39" uniqueCount="36">
  <si>
    <t>Маршрут</t>
  </si>
  <si>
    <t>Тип маршрута:</t>
  </si>
  <si>
    <t>Частота курсирования по дн. нед.:</t>
  </si>
  <si>
    <t>Протяженность маршрута (км):</t>
  </si>
  <si>
    <t>Вид обмена: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</si>
  <si>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</si>
  <si>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</si>
  <si>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</si>
  <si>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</si>
  <si>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</si>
  <si>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</si>
  <si>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</si>
  <si>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Обед, перерыв</t>
  </si>
  <si>
    <t>Всего на маршруте</t>
  </si>
  <si>
    <t>час.</t>
  </si>
  <si>
    <t>Время в пути</t>
  </si>
  <si>
    <t>Время в обмене</t>
  </si>
  <si>
    <t xml:space="preserve">Внутриузловой 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</si>
  <si>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</si>
  <si>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</si>
  <si>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</si>
  <si>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</si>
  <si>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МО, Балашихинский р-он, Новомилетское ш. вл. № 2</t>
  </si>
  <si>
    <t>ООО "СПОРТМАСТЕР"</t>
  </si>
  <si>
    <t xml:space="preserve">5 тонн 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</si>
  <si>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</si>
  <si>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</si>
  <si>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Контейнера, паллеты, россыпь</t>
  </si>
  <si>
    <t>индекс</t>
  </si>
  <si>
    <t>ЛЦ ВНУКОВО-2</t>
  </si>
  <si>
    <t xml:space="preserve">МОСКВА, ПОСЕЛЕНИЕ МАРУШИНСКОЕ КВАРТАЛ 63 дв1с33 </t>
  </si>
  <si>
    <t>Погрузка в ЛЦ Внуково-2</t>
  </si>
  <si>
    <t>Выгрузка.</t>
  </si>
  <si>
    <t>Суббота; Воскресенье</t>
  </si>
  <si>
    <t>ООО СПОРТМАСТЕР - ЛЦ ВНУКОВО-2</t>
  </si>
  <si>
    <t>77.65.652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</si>
</sst>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h]:mm:ss;@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</cellStyleXfs>
  <cellXfs count="44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right"/>
    </xf>
    <xf numFmtId="14" fontId="5" fillId="0" borderId="0" xfId="1" applyNumberFormat="1" applyFont="1" applyFill="1" applyBorder="1" applyAlignment="1">
      <alignment horizontal="right" vertical="center"/>
    </xf>
    <xf numFmtId="0" fontId="5" fillId="0" borderId="0" xfId="3" applyFont="1" applyFill="1"/>
    <xf numFmtId="0" fontId="2" fillId="0" borderId="0" xfId="3" applyFont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5" fillId="0" borderId="0" xfId="3" applyFont="1" applyFill="1" applyAlignment="1"/>
    <xf numFmtId="0" fontId="6" fillId="0" borderId="0" xfId="0" applyFont="1"/>
    <xf numFmtId="0" fontId="6" fillId="0" borderId="0" xfId="0" applyFont="1" applyAlignment="1"/>
    <xf numFmtId="0" fontId="4" fillId="0" borderId="0" xfId="3" applyFont="1" applyFill="1" applyAlignment="1">
      <alignment horizontal="left" vertical="top"/>
    </xf>
    <xf numFmtId="0" fontId="5" fillId="0" borderId="0" xfId="3" applyFont="1" applyFill="1" applyAlignment="1">
      <alignment horizontal="center"/>
    </xf>
    <xf numFmtId="0" fontId="4" fillId="0" borderId="0" xfId="3" applyFont="1" applyAlignment="1">
      <alignment horizontal="center"/>
    </xf>
    <xf numFmtId="14" fontId="4" fillId="0" borderId="0" xfId="3" applyNumberFormat="1" applyFont="1" applyFill="1" applyAlignment="1">
      <alignment horizontal="left" vertical="top"/>
    </xf>
    <xf numFmtId="0" fontId="7" fillId="0" borderId="0" xfId="3" applyFont="1" applyFill="1" applyAlignment="1">
      <alignment vertical="center"/>
    </xf>
    <xf numFmtId="0" fontId="7" fillId="0" borderId="0" xfId="3" applyFont="1" applyFill="1"/>
    <xf numFmtId="0" fontId="7" fillId="0" borderId="0" xfId="3" applyFont="1" applyFill="1" applyAlignment="1">
      <alignment horizontal="left" vertical="center"/>
    </xf>
    <xf numFmtId="0" fontId="7" fillId="2" borderId="1" xfId="3" applyFont="1" applyFill="1" applyBorder="1" applyAlignment="1">
      <alignment horizontal="center" vertical="center"/>
    </xf>
    <xf numFmtId="20" fontId="7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/>
    </xf>
    <xf numFmtId="20" fontId="7" fillId="0" borderId="0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20" fontId="7" fillId="0" borderId="0" xfId="1" applyNumberFormat="1" applyFont="1" applyFill="1" applyBorder="1" applyAlignment="1">
      <alignment horizontal="left" vertical="center" wrapText="1"/>
    </xf>
    <xf numFmtId="164" fontId="7" fillId="0" borderId="0" xfId="1" applyNumberFormat="1" applyFont="1" applyFill="1" applyBorder="1" applyAlignment="1">
      <alignment vertical="center" wrapText="1"/>
    </xf>
    <xf numFmtId="20" fontId="7" fillId="0" borderId="0" xfId="1" applyNumberFormat="1" applyFont="1" applyFill="1" applyBorder="1" applyAlignment="1">
      <alignment vertical="center" wrapText="1"/>
    </xf>
    <xf numFmtId="0" fontId="7" fillId="0" borderId="0" xfId="3" applyFont="1" applyFill="1" applyBorder="1" applyAlignment="1">
      <alignment horizontal="center" vertical="center"/>
    </xf>
    <xf numFmtId="49" fontId="7" fillId="0" borderId="0" xfId="3" applyNumberFormat="1" applyFont="1" applyFill="1" applyBorder="1" applyAlignment="1">
      <alignment horizontal="center" wrapText="1"/>
    </xf>
    <xf numFmtId="20" fontId="7" fillId="0" borderId="0" xfId="3" applyNumberFormat="1" applyFont="1" applyFill="1" applyBorder="1" applyAlignment="1">
      <alignment horizontal="center" vertical="center" wrapText="1"/>
    </xf>
    <xf numFmtId="49" fontId="4" fillId="0" borderId="0" xfId="3" applyNumberFormat="1" applyFont="1" applyFill="1" applyBorder="1" applyAlignment="1">
      <alignment wrapText="1"/>
    </xf>
    <xf numFmtId="0" fontId="8" fillId="0" borderId="0" xfId="0" applyFont="1"/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vertical="center" wrapText="1"/>
    </xf>
    <xf numFmtId="20" fontId="4" fillId="2" borderId="1" xfId="1" applyNumberFormat="1" applyFont="1" applyFill="1" applyBorder="1" applyAlignment="1">
      <alignment horizontal="center" vertical="center" wrapText="1"/>
    </xf>
    <xf numFmtId="14" fontId="5" fillId="0" borderId="0" xfId="2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/>
    <xf numFmtId="0" fontId="4" fillId="0" borderId="0" xfId="1" applyFont="1" applyFill="1" applyAlignment="1">
      <alignment horizontal="center" vertical="center" wrapText="1"/>
    </xf>
  </cellXfs>
  <cellStyles count="7">
    <cellStyle name="Обычный" xfId="0" builtinId="0"/>
    <cellStyle name="Обычный 12" xfId="6"/>
    <cellStyle name="Обычный 2 2" xfId="4"/>
    <cellStyle name="Обычный 21 2" xfId="2"/>
    <cellStyle name="Обычный 3 2" xfId="5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tabSelected="1" zoomScale="90" zoomScaleNormal="90" workbookViewId="0">
      <selection activeCell="A35" sqref="A25:XFD35"/>
    </sheetView>
  </sheetViews>
  <sheetFormatPr defaultRowHeight="14.25" x14ac:dyDescent="0.45"/>
  <cols>
    <col min="1" max="1" width="3.86328125" customWidth="1"/>
    <col min="2" max="2" width="37.1328125" customWidth="1"/>
    <col min="3" max="3" width="17.73046875" customWidth="1"/>
    <col min="4" max="4" width="53.265625" customWidth="1"/>
    <col min="5" max="5" width="18" customWidth="1"/>
    <col min="6" max="6" width="11.3984375" customWidth="1"/>
    <col min="7" max="7" width="11.86328125" customWidth="1"/>
    <col min="8" max="8" width="10.59765625" customWidth="1"/>
    <col min="9" max="9" width="14.59765625" customWidth="1"/>
    <col min="10" max="10" width="51.265625" customWidth="1"/>
  </cols>
  <sheetData>
    <row r="1" spans="1:10" ht="15.4" x14ac:dyDescent="0.45">
      <c r="A1" s="1"/>
      <c r="B1" s="2"/>
      <c r="C1" s="2"/>
      <c r="D1" s="2"/>
      <c r="E1" s="2"/>
      <c r="F1" s="3"/>
      <c r="G1" s="1"/>
      <c r="H1" s="35"/>
      <c r="I1" s="35"/>
      <c r="J1" s="35"/>
    </row>
    <row r="2" spans="1:10" ht="15.4" x14ac:dyDescent="0.4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7.25" x14ac:dyDescent="0.45">
      <c r="A3" s="4"/>
      <c r="B3" s="4"/>
      <c r="C3" s="4"/>
      <c r="D3" s="4"/>
      <c r="E3" s="12" t="s">
        <v>0</v>
      </c>
      <c r="F3" s="5"/>
      <c r="G3" s="5"/>
      <c r="H3" s="5"/>
      <c r="I3" s="5"/>
      <c r="J3" s="5"/>
    </row>
    <row r="4" spans="1:10" ht="15.4" x14ac:dyDescent="0.45">
      <c r="A4" s="4"/>
      <c r="B4" s="4"/>
      <c r="C4" s="4"/>
      <c r="D4" s="4"/>
      <c r="E4" s="5"/>
      <c r="F4" s="5"/>
      <c r="G4" s="5"/>
      <c r="H4" s="5"/>
      <c r="I4" s="5"/>
      <c r="J4" s="5"/>
    </row>
    <row r="5" spans="1:10" ht="17.25" x14ac:dyDescent="0.45">
      <c r="A5" s="4"/>
      <c r="B5" s="43" t="s">
        <v>34</v>
      </c>
      <c r="C5" s="43"/>
      <c r="D5" s="43"/>
      <c r="E5" s="43"/>
      <c r="F5" s="43"/>
      <c r="G5" s="43"/>
      <c r="H5" s="43"/>
      <c r="I5" s="43"/>
      <c r="J5" s="43"/>
    </row>
    <row r="6" spans="1:10" ht="15.4" x14ac:dyDescent="0.45">
      <c r="A6" s="4"/>
      <c r="B6" s="4"/>
      <c r="C6" s="4"/>
      <c r="D6" s="4"/>
      <c r="E6" s="4"/>
      <c r="F6" s="6"/>
      <c r="G6" s="6"/>
      <c r="H6" s="6"/>
      <c r="I6" s="6"/>
      <c r="J6" s="6"/>
    </row>
    <row r="7" spans="1:10" ht="17.649999999999999" x14ac:dyDescent="0.45">
      <c r="A7" s="14" t="s">
        <v>1</v>
      </c>
      <c r="B7" s="36"/>
      <c r="C7" s="36"/>
      <c r="D7" s="10" t="s">
        <v>17</v>
      </c>
      <c r="E7" s="4"/>
      <c r="F7" s="4"/>
      <c r="G7" s="4"/>
      <c r="H7" s="4"/>
      <c r="I7" s="4"/>
      <c r="J7" s="6"/>
    </row>
    <row r="8" spans="1:10" ht="17.649999999999999" x14ac:dyDescent="0.5">
      <c r="A8" s="14" t="s">
        <v>25</v>
      </c>
      <c r="B8" s="15"/>
      <c r="C8" s="15"/>
      <c r="D8" s="10" t="s">
        <v>35</v>
      </c>
      <c r="E8" s="4"/>
      <c r="F8" s="4"/>
      <c r="G8" s="4"/>
      <c r="H8" s="4"/>
      <c r="I8" s="4"/>
      <c r="J8" s="11"/>
    </row>
    <row r="9" spans="1:10" ht="17.649999999999999" x14ac:dyDescent="0.45">
      <c r="A9" s="14" t="s">
        <v>26</v>
      </c>
      <c r="B9" s="14"/>
      <c r="C9" s="14"/>
      <c r="D9" s="13">
        <v>45981</v>
      </c>
      <c r="E9" s="4"/>
      <c r="F9" s="4"/>
      <c r="G9" s="4"/>
      <c r="H9" s="4"/>
      <c r="I9" s="4"/>
      <c r="J9" s="4"/>
    </row>
    <row r="10" spans="1:10" ht="17.649999999999999" x14ac:dyDescent="0.45">
      <c r="A10" s="14" t="s">
        <v>2</v>
      </c>
      <c r="B10" s="14"/>
      <c r="C10" s="14"/>
      <c r="D10" s="10" t="s">
        <v>33</v>
      </c>
      <c r="E10" s="7"/>
      <c r="F10" s="7"/>
      <c r="G10" s="7"/>
      <c r="H10" s="7"/>
      <c r="I10" s="7"/>
      <c r="J10" s="7"/>
    </row>
    <row r="11" spans="1:10" ht="17.649999999999999" x14ac:dyDescent="0.45">
      <c r="A11" s="14" t="s">
        <v>3</v>
      </c>
      <c r="B11" s="14"/>
      <c r="C11" s="14"/>
      <c r="D11" s="10">
        <f>SUM(E17:E18)</f>
        <v>79</v>
      </c>
      <c r="E11" s="4"/>
      <c r="F11" s="4"/>
      <c r="G11" s="4"/>
      <c r="H11" s="4"/>
      <c r="I11" s="4"/>
      <c r="J11" s="4"/>
    </row>
    <row r="12" spans="1:10" ht="17.649999999999999" x14ac:dyDescent="0.45">
      <c r="A12" s="14" t="s">
        <v>4</v>
      </c>
      <c r="B12" s="14"/>
      <c r="C12" s="14"/>
      <c r="D12" s="10" t="s">
        <v>27</v>
      </c>
      <c r="E12" s="4"/>
      <c r="F12" s="4"/>
      <c r="G12" s="4"/>
      <c r="H12" s="4"/>
      <c r="I12" s="4"/>
      <c r="J12" s="4"/>
    </row>
    <row r="13" spans="1:10" ht="17.649999999999999" x14ac:dyDescent="0.45">
      <c r="A13" s="16" t="s">
        <v>5</v>
      </c>
      <c r="B13" s="16"/>
      <c r="C13" s="16"/>
      <c r="D13" s="10" t="s">
        <v>24</v>
      </c>
      <c r="E13" s="4"/>
      <c r="F13" s="4"/>
      <c r="G13" s="4"/>
      <c r="H13" s="4"/>
      <c r="I13" s="4"/>
      <c r="J13" s="4"/>
    </row>
    <row r="14" spans="1:10" ht="15.4" x14ac:dyDescent="0.4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ht="15.4" x14ac:dyDescent="0.45">
      <c r="A15" s="38" t="s">
        <v>6</v>
      </c>
      <c r="B15" s="38" t="s">
        <v>7</v>
      </c>
      <c r="C15" s="40" t="s">
        <v>28</v>
      </c>
      <c r="D15" s="38" t="s">
        <v>8</v>
      </c>
      <c r="E15" s="38" t="s">
        <v>9</v>
      </c>
      <c r="F15" s="38" t="s">
        <v>10</v>
      </c>
      <c r="G15" s="38"/>
      <c r="H15" s="38"/>
      <c r="I15" s="38"/>
      <c r="J15" s="38" t="s">
        <v>11</v>
      </c>
    </row>
    <row r="16" spans="1:10" ht="30.75" x14ac:dyDescent="0.45">
      <c r="A16" s="39"/>
      <c r="B16" s="39"/>
      <c r="C16" s="41"/>
      <c r="D16" s="39"/>
      <c r="E16" s="42"/>
      <c r="F16" s="37" t="s">
        <v>18</v>
      </c>
      <c r="G16" s="37" t="s">
        <v>19</v>
      </c>
      <c r="H16" s="37" t="s">
        <v>20</v>
      </c>
      <c r="I16" s="37" t="s">
        <v>21</v>
      </c>
      <c r="J16" s="38"/>
    </row>
    <row r="17" spans="1:10" ht="35.25" x14ac:dyDescent="0.45">
      <c r="A17" s="17">
        <v>2</v>
      </c>
      <c r="B17" s="19" t="s">
        <v>23</v>
      </c>
      <c r="C17" s="19"/>
      <c r="D17" s="20" t="s">
        <v>22</v>
      </c>
      <c r="E17" s="21"/>
      <c r="F17" s="18"/>
      <c r="G17" s="34">
        <v>0.5</v>
      </c>
      <c r="H17" s="18">
        <v>6.25E-2</v>
      </c>
      <c r="I17" s="34">
        <f t="shared" ref="I17:I18" si="0">G17+H17</f>
        <v>0.5625</v>
      </c>
      <c r="J17" s="18" t="s">
        <v>31</v>
      </c>
    </row>
    <row r="18" spans="1:10" ht="35.25" x14ac:dyDescent="0.45">
      <c r="A18" s="17">
        <v>4</v>
      </c>
      <c r="B18" s="32" t="s">
        <v>29</v>
      </c>
      <c r="C18" s="32">
        <v>109440</v>
      </c>
      <c r="D18" s="33" t="s">
        <v>30</v>
      </c>
      <c r="E18" s="21">
        <v>79</v>
      </c>
      <c r="F18" s="18">
        <v>0.10416666666666667</v>
      </c>
      <c r="G18" s="34">
        <f t="shared" ref="G18" si="1">I17+F18</f>
        <v>0.66666666666666663</v>
      </c>
      <c r="H18" s="18">
        <v>2.0833333333333332E-2</v>
      </c>
      <c r="I18" s="34">
        <f t="shared" si="0"/>
        <v>0.6875</v>
      </c>
      <c r="J18" s="18" t="s">
        <v>32</v>
      </c>
    </row>
    <row r="19" spans="1:10" ht="17.649999999999999" x14ac:dyDescent="0.5">
      <c r="A19" s="15"/>
      <c r="B19" s="15"/>
      <c r="C19" s="15"/>
      <c r="D19" s="15"/>
      <c r="E19" s="15"/>
      <c r="F19" s="22"/>
      <c r="G19" s="22"/>
      <c r="H19" s="22"/>
      <c r="I19" s="22"/>
      <c r="J19" s="23"/>
    </row>
    <row r="20" spans="1:10" ht="17.649999999999999" x14ac:dyDescent="0.5">
      <c r="A20" s="15"/>
      <c r="B20" s="24" t="s">
        <v>13</v>
      </c>
      <c r="C20" s="24"/>
      <c r="D20" s="24"/>
      <c r="E20" s="25">
        <f>SUM(E21:E22)</f>
        <v>0.1875</v>
      </c>
      <c r="F20" s="24" t="s">
        <v>14</v>
      </c>
      <c r="G20" s="15"/>
      <c r="H20" s="15"/>
      <c r="I20" s="15"/>
      <c r="J20" s="15"/>
    </row>
    <row r="21" spans="1:10" ht="17.649999999999999" x14ac:dyDescent="0.5">
      <c r="A21" s="15"/>
      <c r="B21" s="26" t="s">
        <v>15</v>
      </c>
      <c r="C21" s="26"/>
      <c r="D21" s="26"/>
      <c r="E21" s="26">
        <f>SUM(F17:F18)</f>
        <v>0.10416666666666667</v>
      </c>
      <c r="F21" s="24" t="s">
        <v>14</v>
      </c>
      <c r="G21" s="27"/>
      <c r="H21" s="28"/>
      <c r="I21" s="29"/>
      <c r="J21" s="15"/>
    </row>
    <row r="22" spans="1:10" ht="17.649999999999999" x14ac:dyDescent="0.5">
      <c r="A22" s="15"/>
      <c r="B22" s="26" t="s">
        <v>16</v>
      </c>
      <c r="C22" s="26"/>
      <c r="D22" s="26"/>
      <c r="E22" s="26">
        <f>SUM(H17:H18)-E23</f>
        <v>8.3333333333333329E-2</v>
      </c>
      <c r="F22" s="24" t="s">
        <v>14</v>
      </c>
      <c r="G22" s="27"/>
      <c r="H22" s="30"/>
      <c r="I22" s="30"/>
      <c r="J22" s="15"/>
    </row>
    <row r="23" spans="1:10" ht="17.649999999999999" x14ac:dyDescent="0.5">
      <c r="A23" s="15"/>
      <c r="B23" s="26" t="s">
        <v>12</v>
      </c>
      <c r="C23" s="26"/>
      <c r="D23" s="26"/>
      <c r="E23" s="26"/>
      <c r="F23" s="24" t="s">
        <v>14</v>
      </c>
      <c r="G23" s="27"/>
      <c r="H23" s="15"/>
      <c r="I23" s="31"/>
      <c r="J23" s="31"/>
    </row>
    <row r="24" spans="1:10" ht="15.4" x14ac:dyDescent="0.45">
      <c r="A24" s="4"/>
      <c r="B24" s="8"/>
      <c r="C24" s="8"/>
      <c r="D24" s="8"/>
      <c r="E24" s="9"/>
      <c r="F24" s="9"/>
      <c r="G24" s="4"/>
      <c r="H24" s="4"/>
      <c r="I24" s="4"/>
      <c r="J24" s="4"/>
    </row>
  </sheetData>
  <mergeCells count="8">
    <mergeCell ref="J15:J16"/>
    <mergeCell ref="B5:J5"/>
    <mergeCell ref="F15:I15"/>
    <mergeCell ref="A15:A16"/>
    <mergeCell ref="B15:B16"/>
    <mergeCell ref="C15:C16"/>
    <mergeCell ref="D15:D16"/>
    <mergeCell ref="E15:E16"/>
  </mergeCells>
  <pageMargins left="0.25" right="0.25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77.65.652 с 20.11.25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2026-05-06T08:47:03Z</dcterms:modified>
</cp:coreProperties>
</file>